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UROGAS\Milevsko\projekt\DSP+DPS\Final  up1\"/>
    </mc:Choice>
  </mc:AlternateContent>
  <bookViews>
    <workbookView xWindow="390" yWindow="360" windowWidth="19695" windowHeight="10020" tabRatio="715"/>
  </bookViews>
  <sheets>
    <sheet name="OD-NC-01-podklad" sheetId="1" r:id="rId1"/>
    <sheet name="OD-NC-01-graf" sheetId="10" r:id="rId2"/>
  </sheets>
  <calcPr calcId="152511"/>
  <fileRecoveryPr repairLoad="1"/>
</workbook>
</file>

<file path=xl/calcChain.xml><?xml version="1.0" encoding="utf-8"?>
<calcChain xmlns="http://schemas.openxmlformats.org/spreadsheetml/2006/main">
  <c r="E23" i="1" l="1"/>
  <c r="C22" i="1"/>
  <c r="E22" i="1"/>
  <c r="E16" i="1"/>
  <c r="E17" i="1"/>
  <c r="E18" i="1"/>
  <c r="E19" i="1"/>
  <c r="E20" i="1"/>
  <c r="E21" i="1"/>
  <c r="E15" i="1"/>
  <c r="D21" i="1"/>
  <c r="D15" i="1"/>
  <c r="D16" i="1"/>
  <c r="D17" i="1"/>
  <c r="D18" i="1"/>
  <c r="D19" i="1"/>
  <c r="D20" i="1"/>
  <c r="C21" i="1"/>
  <c r="C16" i="1"/>
  <c r="C17" i="1"/>
  <c r="C18" i="1"/>
  <c r="C19" i="1"/>
  <c r="C20" i="1"/>
  <c r="C15" i="1"/>
  <c r="E2" i="1" l="1"/>
  <c r="D2" i="1"/>
  <c r="C7" i="1" l="1"/>
  <c r="C8" i="1"/>
  <c r="C9" i="1"/>
  <c r="C10" i="1"/>
  <c r="C6" i="1"/>
  <c r="H6" i="1"/>
  <c r="G6" i="1" s="1"/>
  <c r="F6" i="1" s="1"/>
  <c r="D6" i="1"/>
  <c r="E6" i="1" s="1"/>
  <c r="D3" i="1" l="1"/>
  <c r="D4" i="1"/>
  <c r="D5" i="1"/>
  <c r="D7" i="1"/>
  <c r="D8" i="1"/>
  <c r="D9" i="1"/>
  <c r="D10" i="1"/>
  <c r="D11" i="1"/>
  <c r="H10" i="1" l="1"/>
  <c r="E11" i="1" l="1"/>
  <c r="H3" i="1" l="1"/>
  <c r="H4" i="1"/>
  <c r="G4" i="1" s="1"/>
  <c r="F4" i="1" s="1"/>
  <c r="H5" i="1"/>
  <c r="G5" i="1" s="1"/>
  <c r="F5" i="1" s="1"/>
  <c r="H7" i="1"/>
  <c r="G7" i="1" s="1"/>
  <c r="F7" i="1" s="1"/>
  <c r="H8" i="1"/>
  <c r="G8" i="1" s="1"/>
  <c r="F8" i="1" s="1"/>
  <c r="H9" i="1"/>
  <c r="G9" i="1" s="1"/>
  <c r="F9" i="1" s="1"/>
  <c r="G10" i="1" l="1"/>
  <c r="F10" i="1" s="1"/>
  <c r="G3" i="1"/>
  <c r="F3" i="1" s="1"/>
  <c r="E5" i="1" l="1"/>
  <c r="E7" i="1"/>
  <c r="E8" i="1"/>
  <c r="E9" i="1"/>
  <c r="E10" i="1"/>
  <c r="E4" i="1"/>
  <c r="E3" i="1"/>
</calcChain>
</file>

<file path=xl/sharedStrings.xml><?xml version="1.0" encoding="utf-8"?>
<sst xmlns="http://schemas.openxmlformats.org/spreadsheetml/2006/main" count="9" uniqueCount="9">
  <si>
    <t>staničení</t>
  </si>
  <si>
    <t>terén</t>
  </si>
  <si>
    <t>báze výkopu</t>
  </si>
  <si>
    <t>povrch potrubí drenáž</t>
  </si>
  <si>
    <t>báze potrubí drenáž</t>
  </si>
  <si>
    <t>povrch potrubí odvodnění</t>
  </si>
  <si>
    <t>báze potrubí odvodnění</t>
  </si>
  <si>
    <t>elektro-kabel</t>
  </si>
  <si>
    <t>průměrná hloubka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</si>
</sst>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D.2.3. Podélný řez odvodním drénem vč. odvodnění </a:t>
            </a:r>
            <a:r>
              <a:rPr lang="cs-CZ" sz="1200"/>
              <a:t>- OD-NC-01 a DK-NC-08</a:t>
            </a:r>
          </a:p>
        </c:rich>
      </c:tx>
      <c:layout>
        <c:manualLayout>
          <c:xMode val="edge"/>
          <c:yMode val="edge"/>
          <c:x val="1.8861176835654164E-2"/>
          <c:y val="1.87432494636514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07"/>
          <c:w val="0.89230085847345086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'OD-NC-01-podklad'!$B$1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8834197449456757E-2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035073202056641E-2"/>
                  <c:y val="-2.83018867924528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129763951919804E-2"/>
                  <c:y val="-2.7720511639099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0224454701782968E-2"/>
                  <c:y val="-3.075939715463450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5845691702330311E-2"/>
                  <c:y val="-9.843558491267676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0076671450551439E-2"/>
                  <c:y val="-9.7986302738548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5.9934749535618392E-3"/>
                  <c:y val="-0.1001003771808767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336074370014093E-2"/>
                  <c:y val="-9.5238116243877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1.022441160372211E-2"/>
                  <c:y val="-2.52100895939675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82D-45E5-B315-2CABA92D5CE5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'OD-NC-01-podklad'!$A$2:$A$11</c:f>
              <c:numCache>
                <c:formatCode>0.0</c:formatCode>
                <c:ptCount val="10"/>
                <c:pt idx="0">
                  <c:v>0</c:v>
                </c:pt>
                <c:pt idx="1">
                  <c:v>2.7730000000000001</c:v>
                </c:pt>
                <c:pt idx="2">
                  <c:v>29.966999999999999</c:v>
                </c:pt>
                <c:pt idx="3">
                  <c:v>39.347999999999999</c:v>
                </c:pt>
                <c:pt idx="4">
                  <c:v>42.5</c:v>
                </c:pt>
                <c:pt idx="5">
                  <c:v>42.850999999999999</c:v>
                </c:pt>
                <c:pt idx="6">
                  <c:v>73.2</c:v>
                </c:pt>
                <c:pt idx="7">
                  <c:v>73.900000000000006</c:v>
                </c:pt>
                <c:pt idx="8">
                  <c:v>89.3</c:v>
                </c:pt>
                <c:pt idx="9">
                  <c:v>90.2</c:v>
                </c:pt>
              </c:numCache>
            </c:numRef>
          </c:xVal>
          <c:yVal>
            <c:numRef>
              <c:f>'OD-NC-01-podklad'!$B$2:$B$11</c:f>
              <c:numCache>
                <c:formatCode>0.00</c:formatCode>
                <c:ptCount val="10"/>
                <c:pt idx="0">
                  <c:v>445.44</c:v>
                </c:pt>
                <c:pt idx="1">
                  <c:v>445.53</c:v>
                </c:pt>
                <c:pt idx="2">
                  <c:v>446.35</c:v>
                </c:pt>
                <c:pt idx="3">
                  <c:v>446.66</c:v>
                </c:pt>
                <c:pt idx="4">
                  <c:v>446.73</c:v>
                </c:pt>
                <c:pt idx="5">
                  <c:v>446.73</c:v>
                </c:pt>
                <c:pt idx="6">
                  <c:v>447.73</c:v>
                </c:pt>
                <c:pt idx="7">
                  <c:v>447.74</c:v>
                </c:pt>
                <c:pt idx="8">
                  <c:v>448.6</c:v>
                </c:pt>
                <c:pt idx="9" formatCode="General">
                  <c:v>448.64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2F5-4C4B-A78B-415EDDC68E9C}"/>
            </c:ext>
          </c:extLst>
        </c:ser>
        <c:ser>
          <c:idx val="1"/>
          <c:order val="1"/>
          <c:tx>
            <c:strRef>
              <c:f>'OD-NC-01-podklad'!$D$1</c:f>
              <c:strCache>
                <c:ptCount val="1"/>
                <c:pt idx="0">
                  <c:v>povrch potrubí odvodnění</c:v>
                </c:pt>
              </c:strCache>
            </c:strRef>
          </c:tx>
          <c:spPr>
            <a:ln w="19050">
              <a:solidFill>
                <a:srgbClr val="3D96A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D96AE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8534838317624089E-2"/>
                  <c:y val="-1.118308987474136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416594477414461E-3"/>
                  <c:y val="-2.588302033194838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9893375397040846E-2"/>
                  <c:y val="-2.08862173594956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6763421813652601E-2"/>
                  <c:y val="-2.203478727691110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2F5-4C4B-A78B-415EDDC68E9C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2.7717203228391277E-2"/>
                    </c:manualLayout>
                  </c15:layout>
                </c:ext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7638312452322849E-2"/>
                  <c:y val="-8.59551569190226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1017243534213396E-2"/>
                  <c:y val="-8.069643809886364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2F5-4C4B-A78B-415EDDC68E9C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6.6914049536911336E-3"/>
                  <c:y val="-8.58492877763708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2875200944709498E-2"/>
                  <c:y val="-8.00271466126616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1.4559386973180077E-3"/>
                  <c:y val="-1.547453968427616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82D-45E5-B315-2CABA92D5CE5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3D96AE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'OD-NC-01-podklad'!$A$2:$A$11</c:f>
              <c:numCache>
                <c:formatCode>0.0</c:formatCode>
                <c:ptCount val="10"/>
                <c:pt idx="0">
                  <c:v>0</c:v>
                </c:pt>
                <c:pt idx="1">
                  <c:v>2.7730000000000001</c:v>
                </c:pt>
                <c:pt idx="2">
                  <c:v>29.966999999999999</c:v>
                </c:pt>
                <c:pt idx="3">
                  <c:v>39.347999999999999</c:v>
                </c:pt>
                <c:pt idx="4">
                  <c:v>42.5</c:v>
                </c:pt>
                <c:pt idx="5">
                  <c:v>42.850999999999999</c:v>
                </c:pt>
                <c:pt idx="6">
                  <c:v>73.2</c:v>
                </c:pt>
                <c:pt idx="7">
                  <c:v>73.900000000000006</c:v>
                </c:pt>
                <c:pt idx="8">
                  <c:v>89.3</c:v>
                </c:pt>
                <c:pt idx="9">
                  <c:v>90.2</c:v>
                </c:pt>
              </c:numCache>
            </c:numRef>
          </c:xVal>
          <c:yVal>
            <c:numRef>
              <c:f>'OD-NC-01-podklad'!$D$2:$D$11</c:f>
              <c:numCache>
                <c:formatCode>0.00</c:formatCode>
                <c:ptCount val="10"/>
                <c:pt idx="0">
                  <c:v>444.44</c:v>
                </c:pt>
                <c:pt idx="1">
                  <c:v>444.42999999999995</c:v>
                </c:pt>
                <c:pt idx="2">
                  <c:v>445.25</c:v>
                </c:pt>
                <c:pt idx="3">
                  <c:v>445.56</c:v>
                </c:pt>
                <c:pt idx="4">
                  <c:v>445.63</c:v>
                </c:pt>
                <c:pt idx="5">
                  <c:v>445.63</c:v>
                </c:pt>
                <c:pt idx="6">
                  <c:v>446.63</c:v>
                </c:pt>
                <c:pt idx="7">
                  <c:v>446.64</c:v>
                </c:pt>
                <c:pt idx="8">
                  <c:v>447.5</c:v>
                </c:pt>
                <c:pt idx="9">
                  <c:v>447.53999999999996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2F5-4C4B-A78B-415EDDC68E9C}"/>
            </c:ext>
          </c:extLst>
        </c:ser>
        <c:ser>
          <c:idx val="2"/>
          <c:order val="2"/>
          <c:tx>
            <c:strRef>
              <c:f>'OD-NC-01-podklad'!$E$1</c:f>
              <c:strCache>
                <c:ptCount val="1"/>
                <c:pt idx="0">
                  <c:v>báze potrubí odvodnění</c:v>
                </c:pt>
              </c:strCache>
            </c:strRef>
          </c:tx>
          <c:spPr>
            <a:ln w="19050">
              <a:solidFill>
                <a:srgbClr val="DA8137"/>
              </a:solidFill>
            </a:ln>
          </c:spPr>
          <c:marker>
            <c:symbol val="circle"/>
            <c:size val="5"/>
            <c:spPr>
              <a:solidFill>
                <a:srgbClr val="DA8137"/>
              </a:solidFill>
              <a:ln>
                <a:solidFill>
                  <a:srgbClr val="DA8137"/>
                </a:solidFill>
              </a:ln>
            </c:spPr>
          </c:marker>
          <c:xVal>
            <c:numRef>
              <c:f>'OD-NC-01-podklad'!$A$2:$A$11</c:f>
              <c:numCache>
                <c:formatCode>0.0</c:formatCode>
                <c:ptCount val="10"/>
                <c:pt idx="0">
                  <c:v>0</c:v>
                </c:pt>
                <c:pt idx="1">
                  <c:v>2.7730000000000001</c:v>
                </c:pt>
                <c:pt idx="2">
                  <c:v>29.966999999999999</c:v>
                </c:pt>
                <c:pt idx="3">
                  <c:v>39.347999999999999</c:v>
                </c:pt>
                <c:pt idx="4">
                  <c:v>42.5</c:v>
                </c:pt>
                <c:pt idx="5">
                  <c:v>42.850999999999999</c:v>
                </c:pt>
                <c:pt idx="6">
                  <c:v>73.2</c:v>
                </c:pt>
                <c:pt idx="7">
                  <c:v>73.900000000000006</c:v>
                </c:pt>
                <c:pt idx="8">
                  <c:v>89.3</c:v>
                </c:pt>
                <c:pt idx="9">
                  <c:v>90.2</c:v>
                </c:pt>
              </c:numCache>
            </c:numRef>
          </c:xVal>
          <c:yVal>
            <c:numRef>
              <c:f>'OD-NC-01-podklad'!$E$2:$E$11</c:f>
              <c:numCache>
                <c:formatCode>0.00</c:formatCode>
                <c:ptCount val="10"/>
                <c:pt idx="0">
                  <c:v>444.29</c:v>
                </c:pt>
                <c:pt idx="1">
                  <c:v>444.12999999999994</c:v>
                </c:pt>
                <c:pt idx="2">
                  <c:v>444.95</c:v>
                </c:pt>
                <c:pt idx="3">
                  <c:v>445.26</c:v>
                </c:pt>
                <c:pt idx="4">
                  <c:v>445.33</c:v>
                </c:pt>
                <c:pt idx="5">
                  <c:v>445.38</c:v>
                </c:pt>
                <c:pt idx="6">
                  <c:v>446.38</c:v>
                </c:pt>
                <c:pt idx="7">
                  <c:v>446.39</c:v>
                </c:pt>
                <c:pt idx="8">
                  <c:v>447.25</c:v>
                </c:pt>
                <c:pt idx="9">
                  <c:v>447.28999999999996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2F5-4C4B-A78B-415EDDC68E9C}"/>
            </c:ext>
          </c:extLst>
        </c:ser>
        <c:ser>
          <c:idx val="3"/>
          <c:order val="3"/>
          <c:tx>
            <c:strRef>
              <c:f>'OD-NC-01-podklad'!$F$1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E100E1"/>
              </a:solidFill>
            </a:ln>
          </c:spPr>
          <c:marker>
            <c:symbol val="square"/>
            <c:size val="5"/>
            <c:spPr>
              <a:solidFill>
                <a:srgbClr val="E100E1"/>
              </a:solidFill>
              <a:ln>
                <a:solidFill>
                  <a:srgbClr val="E100E1"/>
                </a:solidFill>
              </a:ln>
            </c:spPr>
          </c:marker>
          <c:dLbls>
            <c:dLbl>
              <c:idx val="0"/>
              <c:layout>
                <c:manualLayout>
                  <c:x val="-5.0068482818957975E-2"/>
                  <c:y val="-8.638260358248047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9417141822789412E-2"/>
                  <c:y val="7.00838285105160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417141822789391E-2"/>
                  <c:y val="4.94453008326828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0086799494890725E-2"/>
                  <c:y val="6.68464383525084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579914579643062E-2"/>
                  <c:y val="4.72385908905337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0364049321421029E-2"/>
                  <c:y val="7.23035515347827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7.3755435742945928E-3"/>
                  <c:y val="5.61838717624719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8322451072926228E-2"/>
                  <c:y val="5.058162963047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62F5-4C4B-A78B-415EDDC68E9C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E100E1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'OD-NC-01-podklad'!$A$2:$A$11</c:f>
              <c:numCache>
                <c:formatCode>0.0</c:formatCode>
                <c:ptCount val="10"/>
                <c:pt idx="0">
                  <c:v>0</c:v>
                </c:pt>
                <c:pt idx="1">
                  <c:v>2.7730000000000001</c:v>
                </c:pt>
                <c:pt idx="2">
                  <c:v>29.966999999999999</c:v>
                </c:pt>
                <c:pt idx="3">
                  <c:v>39.347999999999999</c:v>
                </c:pt>
                <c:pt idx="4">
                  <c:v>42.5</c:v>
                </c:pt>
                <c:pt idx="5">
                  <c:v>42.850999999999999</c:v>
                </c:pt>
                <c:pt idx="6">
                  <c:v>73.2</c:v>
                </c:pt>
                <c:pt idx="7">
                  <c:v>73.900000000000006</c:v>
                </c:pt>
                <c:pt idx="8">
                  <c:v>89.3</c:v>
                </c:pt>
                <c:pt idx="9">
                  <c:v>90.2</c:v>
                </c:pt>
              </c:numCache>
            </c:numRef>
          </c:xVal>
          <c:yVal>
            <c:numRef>
              <c:f>'OD-NC-01-podklad'!$F$2:$F$11</c:f>
              <c:numCache>
                <c:formatCode>0.00</c:formatCode>
                <c:ptCount val="10"/>
                <c:pt idx="1">
                  <c:v>443.93</c:v>
                </c:pt>
                <c:pt idx="2">
                  <c:v>444.75000000000006</c:v>
                </c:pt>
                <c:pt idx="3">
                  <c:v>445.06000000000006</c:v>
                </c:pt>
                <c:pt idx="4">
                  <c:v>445.13000000000005</c:v>
                </c:pt>
                <c:pt idx="5">
                  <c:v>445.13000000000005</c:v>
                </c:pt>
                <c:pt idx="6">
                  <c:v>446.13000000000005</c:v>
                </c:pt>
                <c:pt idx="7">
                  <c:v>446.14000000000004</c:v>
                </c:pt>
                <c:pt idx="8">
                  <c:v>446.50000000000006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62F5-4C4B-A78B-415EDDC68E9C}"/>
            </c:ext>
          </c:extLst>
        </c:ser>
        <c:ser>
          <c:idx val="4"/>
          <c:order val="4"/>
          <c:tx>
            <c:strRef>
              <c:f>'OD-NC-01-podklad'!$G$1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>
              <a:solidFill>
                <a:srgbClr val="98B954"/>
              </a:solidFill>
            </a:ln>
          </c:spPr>
          <c:marker>
            <c:symbol val="triangle"/>
            <c:size val="5"/>
            <c:spPr>
              <a:solidFill>
                <a:srgbClr val="98B954"/>
              </a:solidFill>
              <a:ln>
                <a:solidFill>
                  <a:srgbClr val="98B954"/>
                </a:solidFill>
              </a:ln>
            </c:spPr>
          </c:marker>
          <c:xVal>
            <c:numRef>
              <c:f>'OD-NC-01-podklad'!$A$2:$A$11</c:f>
              <c:numCache>
                <c:formatCode>0.0</c:formatCode>
                <c:ptCount val="10"/>
                <c:pt idx="0">
                  <c:v>0</c:v>
                </c:pt>
                <c:pt idx="1">
                  <c:v>2.7730000000000001</c:v>
                </c:pt>
                <c:pt idx="2">
                  <c:v>29.966999999999999</c:v>
                </c:pt>
                <c:pt idx="3">
                  <c:v>39.347999999999999</c:v>
                </c:pt>
                <c:pt idx="4">
                  <c:v>42.5</c:v>
                </c:pt>
                <c:pt idx="5">
                  <c:v>42.850999999999999</c:v>
                </c:pt>
                <c:pt idx="6">
                  <c:v>73.2</c:v>
                </c:pt>
                <c:pt idx="7">
                  <c:v>73.900000000000006</c:v>
                </c:pt>
                <c:pt idx="8">
                  <c:v>89.3</c:v>
                </c:pt>
                <c:pt idx="9">
                  <c:v>90.2</c:v>
                </c:pt>
              </c:numCache>
            </c:numRef>
          </c:xVal>
          <c:yVal>
            <c:numRef>
              <c:f>'OD-NC-01-podklad'!$G$2:$G$11</c:f>
              <c:numCache>
                <c:formatCode>0.00</c:formatCode>
                <c:ptCount val="10"/>
                <c:pt idx="1">
                  <c:v>443.63</c:v>
                </c:pt>
                <c:pt idx="2">
                  <c:v>444.45000000000005</c:v>
                </c:pt>
                <c:pt idx="3">
                  <c:v>444.76000000000005</c:v>
                </c:pt>
                <c:pt idx="4">
                  <c:v>444.83000000000004</c:v>
                </c:pt>
                <c:pt idx="5">
                  <c:v>444.83000000000004</c:v>
                </c:pt>
                <c:pt idx="6">
                  <c:v>445.83000000000004</c:v>
                </c:pt>
                <c:pt idx="7">
                  <c:v>445.84000000000003</c:v>
                </c:pt>
                <c:pt idx="8">
                  <c:v>446.20000000000005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62F5-4C4B-A78B-415EDDC68E9C}"/>
            </c:ext>
          </c:extLst>
        </c:ser>
        <c:ser>
          <c:idx val="5"/>
          <c:order val="5"/>
          <c:tx>
            <c:strRef>
              <c:f>'OD-NC-01-podklad'!$H$1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marker>
            <c:symbol val="x"/>
            <c:size val="5"/>
            <c:spPr>
              <a:noFill/>
              <a:ln>
                <a:solidFill>
                  <a:srgbClr val="7D60A0"/>
                </a:solidFill>
              </a:ln>
            </c:spPr>
          </c:marker>
          <c:dLbls>
            <c:dLbl>
              <c:idx val="0"/>
              <c:layout>
                <c:manualLayout>
                  <c:x val="-3.8314176245210725E-2"/>
                  <c:y val="1.12044842639855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9704433497536946E-2"/>
                  <c:y val="8.1232510913895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704433497536946E-2"/>
                  <c:y val="6.1624663451920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9704433497536946E-2"/>
                  <c:y val="8.123251091389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62F5-4C4B-A78B-415EDDC68E9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A23-4F17-830F-BE4EB6CCA42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704433497537026E-2"/>
                  <c:y val="6.16246634519206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A23-4F17-830F-BE4EB6CCA42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0651340996168581E-2"/>
                  <c:y val="8.68347530458883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A23-4F17-830F-BE4EB6CCA42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6.5681444991789817E-3"/>
                  <c:y val="7.28291477159062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A23-4F17-830F-BE4EB6CCA42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8609742747673783E-2"/>
                  <c:y val="6.442578451791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82D-45E5-B315-2CABA92D5CE5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'OD-NC-01-podklad'!$A$2:$A$11</c:f>
              <c:numCache>
                <c:formatCode>0.0</c:formatCode>
                <c:ptCount val="10"/>
                <c:pt idx="0">
                  <c:v>0</c:v>
                </c:pt>
                <c:pt idx="1">
                  <c:v>2.7730000000000001</c:v>
                </c:pt>
                <c:pt idx="2">
                  <c:v>29.966999999999999</c:v>
                </c:pt>
                <c:pt idx="3">
                  <c:v>39.347999999999999</c:v>
                </c:pt>
                <c:pt idx="4">
                  <c:v>42.5</c:v>
                </c:pt>
                <c:pt idx="5">
                  <c:v>42.850999999999999</c:v>
                </c:pt>
                <c:pt idx="6">
                  <c:v>73.2</c:v>
                </c:pt>
                <c:pt idx="7">
                  <c:v>73.900000000000006</c:v>
                </c:pt>
                <c:pt idx="8">
                  <c:v>89.3</c:v>
                </c:pt>
                <c:pt idx="9">
                  <c:v>90.2</c:v>
                </c:pt>
              </c:numCache>
            </c:numRef>
          </c:xVal>
          <c:yVal>
            <c:numRef>
              <c:f>'OD-NC-01-podklad'!$H$2:$H$11</c:f>
              <c:numCache>
                <c:formatCode>0.00</c:formatCode>
                <c:ptCount val="10"/>
                <c:pt idx="0">
                  <c:v>444.19</c:v>
                </c:pt>
                <c:pt idx="1">
                  <c:v>443.53</c:v>
                </c:pt>
                <c:pt idx="2">
                  <c:v>444.35</c:v>
                </c:pt>
                <c:pt idx="3">
                  <c:v>444.66</c:v>
                </c:pt>
                <c:pt idx="4">
                  <c:v>444.73</c:v>
                </c:pt>
                <c:pt idx="5">
                  <c:v>444.73</c:v>
                </c:pt>
                <c:pt idx="6">
                  <c:v>445.73</c:v>
                </c:pt>
                <c:pt idx="7">
                  <c:v>445.74</c:v>
                </c:pt>
                <c:pt idx="8">
                  <c:v>446.1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62F5-4C4B-A78B-415EDDC68E9C}"/>
            </c:ext>
          </c:extLst>
        </c:ser>
        <c:ser>
          <c:idx val="6"/>
          <c:order val="6"/>
          <c:tx>
            <c:strRef>
              <c:f>'OD-NC-01-podklad'!$C$1</c:f>
              <c:strCache>
                <c:ptCount val="1"/>
                <c:pt idx="0">
                  <c:v>elektro-kabel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82D-45E5-B315-2CABA92D5CE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609742747673783E-2"/>
                  <c:y val="-8.9635874111884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82D-45E5-B315-2CABA92D5CE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0651340996168581E-2"/>
                  <c:y val="-8.68347530458883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82D-45E5-B315-2CABA92D5CE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6.5681444991789817E-3"/>
                  <c:y val="-9.24369951778811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82D-45E5-B315-2CABA92D5CE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2840722495894911E-2"/>
                  <c:y val="-8.68347530458883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82D-45E5-B315-2CABA92D5CE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4.0503557744937052E-2"/>
                  <c:y val="-5.042017918793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82D-45E5-B315-2CABA92D5CE5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3175">
                <a:solidFill>
                  <a:schemeClr val="tx1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solidFill>
                      <a:srgbClr val="FF00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'OD-NC-01-podklad'!$A$6:$A$11</c:f>
              <c:numCache>
                <c:formatCode>0.0</c:formatCode>
                <c:ptCount val="6"/>
                <c:pt idx="0">
                  <c:v>42.5</c:v>
                </c:pt>
                <c:pt idx="1">
                  <c:v>42.850999999999999</c:v>
                </c:pt>
                <c:pt idx="2">
                  <c:v>73.2</c:v>
                </c:pt>
                <c:pt idx="3">
                  <c:v>73.900000000000006</c:v>
                </c:pt>
                <c:pt idx="4">
                  <c:v>89.3</c:v>
                </c:pt>
                <c:pt idx="5">
                  <c:v>90.2</c:v>
                </c:pt>
              </c:numCache>
            </c:numRef>
          </c:xVal>
          <c:yVal>
            <c:numRef>
              <c:f>'OD-NC-01-podklad'!$C$6:$C$11</c:f>
              <c:numCache>
                <c:formatCode>0.00</c:formatCode>
                <c:ptCount val="6"/>
                <c:pt idx="0">
                  <c:v>446.23</c:v>
                </c:pt>
                <c:pt idx="1">
                  <c:v>446.23</c:v>
                </c:pt>
                <c:pt idx="2">
                  <c:v>447.23</c:v>
                </c:pt>
                <c:pt idx="3">
                  <c:v>447.24</c:v>
                </c:pt>
                <c:pt idx="4">
                  <c:v>448.1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2D-45E5-B315-2CABA92D5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324424"/>
        <c:axId val="483324816"/>
      </c:scatterChart>
      <c:valAx>
        <c:axId val="483324424"/>
        <c:scaling>
          <c:orientation val="minMax"/>
          <c:max val="92"/>
          <c:min val="-4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6177865697822257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3324816"/>
        <c:crosses val="autoZero"/>
        <c:crossBetween val="midCat"/>
        <c:majorUnit val="2"/>
        <c:minorUnit val="1"/>
      </c:valAx>
      <c:valAx>
        <c:axId val="483324816"/>
        <c:scaling>
          <c:orientation val="minMax"/>
          <c:max val="455"/>
          <c:min val="44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8.6228014601623069E-3"/>
              <c:y val="0.301185580005200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3324424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4156756267535522"/>
          <c:y val="0.90726701234412133"/>
          <c:w val="0.44916894008938529"/>
          <c:h val="8.43296244578893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="" xmlns:a16="http://schemas.microsoft.com/office/drawing/2014/main" id="{D7AB12F6-74AD-434A-AD9D-2691C5D3ECE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="" xmlns:a16="http://schemas.microsoft.com/office/drawing/2014/main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0.10877</cdr:x>
      <cdr:y>0.61323</cdr:y>
    </cdr:from>
    <cdr:to>
      <cdr:x>0.11311</cdr:x>
      <cdr:y>0.69263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1838" y="2780326"/>
          <a:ext cx="50351" cy="3599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0.07561</cdr:x>
      <cdr:y>0.39664</cdr:y>
    </cdr:from>
    <cdr:to>
      <cdr:x>0.12151</cdr:x>
      <cdr:y>0.56491</cdr:y>
    </cdr:to>
    <cdr:sp macro="" textlink="">
      <cdr:nvSpPr>
        <cdr:cNvPr id="7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D8ADAAB0-4381-40ED-990A-37C2A760182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7198" y="1798320"/>
          <a:ext cx="532502" cy="7629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Dešťová vpusť DN 425, staničení 0,0 m</a:t>
          </a:r>
        </a:p>
      </cdr:txBody>
    </cdr:sp>
  </cdr:relSizeAnchor>
  <cdr:relSizeAnchor xmlns:cdr="http://schemas.openxmlformats.org/drawingml/2006/chartDrawing">
    <cdr:from>
      <cdr:x>0.12503</cdr:x>
      <cdr:y>0.2835</cdr:y>
    </cdr:from>
    <cdr:to>
      <cdr:x>0.17947</cdr:x>
      <cdr:y>0.55128</cdr:y>
    </cdr:to>
    <cdr:sp macro="" textlink="">
      <cdr:nvSpPr>
        <cdr:cNvPr id="11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94EB2B92-24C6-461A-8217-DFAD157D0EE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50566" y="1285343"/>
          <a:ext cx="631572" cy="12140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Sběrná šachta DN 1000,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připojení sběrného drénu a dešťové kanalizace,</a:t>
          </a: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800" b="1" i="0" baseline="0">
              <a:effectLst/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staničení 2,8 m</a:t>
          </a:r>
          <a:endParaRPr lang="cs-CZ" sz="800">
            <a:effectLst/>
            <a:latin typeface="Arial CE" panose="020B0604020202020204" pitchFamily="34" charset="0"/>
            <a:cs typeface="Arial CE" panose="020B0604020202020204" pitchFamily="34" charset="0"/>
          </a:endParaRPr>
        </a:p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cdr:txBody>
    </cdr:sp>
  </cdr:relSizeAnchor>
  <cdr:relSizeAnchor xmlns:cdr="http://schemas.openxmlformats.org/drawingml/2006/chartDrawing">
    <cdr:from>
      <cdr:x>0.38729</cdr:x>
      <cdr:y>0.56555</cdr:y>
    </cdr:from>
    <cdr:to>
      <cdr:x>0.39319</cdr:x>
      <cdr:y>0.64495</cdr:y>
    </cdr:to>
    <cdr:sp macro="" textlink="">
      <cdr:nvSpPr>
        <cdr:cNvPr id="12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ABA0D1B-82EB-4EFA-ACEC-C3A707F64710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93087" y="2564147"/>
          <a:ext cx="68449" cy="35999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0.37004</cdr:x>
      <cdr:y>0.27731</cdr:y>
    </cdr:from>
    <cdr:to>
      <cdr:x>0.41379</cdr:x>
      <cdr:y>0.50359</cdr:y>
    </cdr:to>
    <cdr:sp macro="" textlink="">
      <cdr:nvSpPr>
        <cdr:cNvPr id="10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0F3DBD11-64BB-471A-9B57-67A0C8AADC8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93000" y="1257300"/>
          <a:ext cx="507600" cy="10259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šachta DN 600, </a:t>
          </a: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800" b="1" i="0" baseline="0">
              <a:effectLst/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připojení dešťové vpusti,</a:t>
          </a:r>
          <a:endParaRPr lang="cs-CZ" sz="800">
            <a:effectLst/>
            <a:latin typeface="Arial CE" panose="020B0604020202020204" pitchFamily="34" charset="0"/>
            <a:cs typeface="Arial CE" panose="020B0604020202020204" pitchFamily="34" charset="0"/>
          </a:endParaRP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30,0 m</a:t>
          </a:r>
        </a:p>
      </cdr:txBody>
    </cdr:sp>
  </cdr:relSizeAnchor>
  <cdr:relSizeAnchor xmlns:cdr="http://schemas.openxmlformats.org/drawingml/2006/chartDrawing">
    <cdr:from>
      <cdr:x>0.44922</cdr:x>
      <cdr:y>0.31165</cdr:y>
    </cdr:from>
    <cdr:to>
      <cdr:x>0.49099</cdr:x>
      <cdr:y>0.49166</cdr:y>
    </cdr:to>
    <cdr:sp macro="" textlink="">
      <cdr:nvSpPr>
        <cdr:cNvPr id="14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8666518C-0D9D-40A5-97AB-4D8B25AED06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11551" y="1412993"/>
          <a:ext cx="484592" cy="81614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DN 425,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39,3 m</a:t>
          </a:r>
        </a:p>
      </cdr:txBody>
    </cdr:sp>
  </cdr:relSizeAnchor>
  <cdr:relSizeAnchor xmlns:cdr="http://schemas.openxmlformats.org/drawingml/2006/chartDrawing">
    <cdr:from>
      <cdr:x>0.73958</cdr:x>
      <cdr:y>0.16128</cdr:y>
    </cdr:from>
    <cdr:to>
      <cdr:x>0.79625</cdr:x>
      <cdr:y>0.36968</cdr:y>
    </cdr:to>
    <cdr:sp macro="" textlink="">
      <cdr:nvSpPr>
        <cdr:cNvPr id="16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796536EB-A943-425D-97E7-9142847B805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80235" y="731243"/>
          <a:ext cx="657454" cy="94486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DN 425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v lomovém bodě, staničení 73,2 m</a:t>
          </a:r>
        </a:p>
      </cdr:txBody>
    </cdr:sp>
  </cdr:relSizeAnchor>
  <cdr:relSizeAnchor xmlns:cdr="http://schemas.openxmlformats.org/drawingml/2006/chartDrawing">
    <cdr:from>
      <cdr:x>0.79895</cdr:x>
      <cdr:y>0.17394</cdr:y>
    </cdr:from>
    <cdr:to>
      <cdr:x>0.85416</cdr:x>
      <cdr:y>0.36308</cdr:y>
    </cdr:to>
    <cdr:sp macro="" textlink="">
      <cdr:nvSpPr>
        <cdr:cNvPr id="17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8FFD6758-1585-478D-98E2-C41D49F9CDD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269012" y="788643"/>
          <a:ext cx="640516" cy="8575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 šachta DN 600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v lomovém bodě, staničení 73,9 m</a:t>
          </a:r>
        </a:p>
      </cdr:txBody>
    </cdr:sp>
  </cdr:relSizeAnchor>
  <cdr:relSizeAnchor xmlns:cdr="http://schemas.openxmlformats.org/drawingml/2006/chartDrawing">
    <cdr:from>
      <cdr:x>0.13261</cdr:x>
      <cdr:y>0.608</cdr:y>
    </cdr:from>
    <cdr:to>
      <cdr:x>0.14192</cdr:x>
      <cdr:y>0.73504</cdr:y>
    </cdr:to>
    <cdr:sp macro="" textlink="">
      <cdr:nvSpPr>
        <cdr:cNvPr id="20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70FCC344-7A8C-43C6-B661-92DA525FDCD1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38496" y="2756611"/>
          <a:ext cx="108009" cy="57598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0.47498</cdr:x>
      <cdr:y>0.54984</cdr:y>
    </cdr:from>
    <cdr:to>
      <cdr:x>0.47932</cdr:x>
      <cdr:y>0.67688</cdr:y>
    </cdr:to>
    <cdr:sp macro="" textlink="">
      <cdr:nvSpPr>
        <cdr:cNvPr id="21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136D7A5-FFA5-44D5-A161-B382CA6DA2A7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10470" y="2492919"/>
          <a:ext cx="50350" cy="5759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0.507</cdr:x>
      <cdr:y>0.54689</cdr:y>
    </cdr:from>
    <cdr:to>
      <cdr:x>0.51289</cdr:x>
      <cdr:y>0.62629</cdr:y>
    </cdr:to>
    <cdr:sp macro="" textlink="">
      <cdr:nvSpPr>
        <cdr:cNvPr id="22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4CF3D931-AB3F-4466-B859-EB52B86BB892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81886" y="2479544"/>
          <a:ext cx="68332" cy="3599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0.49336</cdr:x>
      <cdr:y>0.0605</cdr:y>
    </cdr:from>
    <cdr:to>
      <cdr:x>0.5386</cdr:x>
      <cdr:y>0.42537</cdr:y>
    </cdr:to>
    <cdr:sp macro="" textlink="">
      <cdr:nvSpPr>
        <cdr:cNvPr id="23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52F6C178-E9E0-4D35-B678-E6D6BEA878E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23667" y="274320"/>
          <a:ext cx="524849" cy="16542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</a:t>
          </a:r>
          <a:r>
            <a:rPr lang="cs-CZ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mový bod elektro-kabeláže, staničení 42,5 m; </a:t>
          </a:r>
          <a:r>
            <a:rPr lang="cs-CZ" sz="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Revizní šachta DN 600, </a:t>
          </a:r>
          <a:endParaRPr lang="cs-CZ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 rtl="0" eaLnBrk="1" fontAlgn="auto" latinLnBrk="0" hangingPunct="1"/>
          <a:r>
            <a:rPr lang="cs-CZ" sz="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připojení dešťové vpusti,</a:t>
          </a:r>
          <a:endParaRPr lang="cs-CZ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 rtl="0"/>
          <a:r>
            <a:rPr lang="cs-CZ" sz="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staničení 42,9 m </a:t>
          </a:r>
          <a:endParaRPr lang="cs-CZ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0.78942</cdr:x>
      <cdr:y>0.49692</cdr:y>
    </cdr:from>
    <cdr:to>
      <cdr:x>0.79376</cdr:x>
      <cdr:y>0.62396</cdr:y>
    </cdr:to>
    <cdr:sp macro="" textlink="">
      <cdr:nvSpPr>
        <cdr:cNvPr id="29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3820F839-6582-4908-8132-8C3435CF55B3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158462" y="2252995"/>
          <a:ext cx="50350" cy="57598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0.79549</cdr:x>
      <cdr:y>0.49549</cdr:y>
    </cdr:from>
    <cdr:to>
      <cdr:x>0.80139</cdr:x>
      <cdr:y>0.57489</cdr:y>
    </cdr:to>
    <cdr:sp macro="" textlink="">
      <cdr:nvSpPr>
        <cdr:cNvPr id="30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A3CB55CD-984B-49CE-9939-CEC95514DCA8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228895" y="2246508"/>
          <a:ext cx="68449" cy="3599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0.9435</cdr:x>
      <cdr:y>0.1596</cdr:y>
    </cdr:from>
    <cdr:to>
      <cdr:x>0.99407</cdr:x>
      <cdr:y>0.39793</cdr:y>
    </cdr:to>
    <cdr:sp macro="" textlink="">
      <cdr:nvSpPr>
        <cdr:cNvPr id="31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53FE7BB1-A2A8-4170-A079-E009E86CD62F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46011" y="723623"/>
          <a:ext cx="586685" cy="10805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připojení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90,2 m</a:t>
          </a:r>
        </a:p>
      </cdr:txBody>
    </cdr:sp>
  </cdr:relSizeAnchor>
  <cdr:relSizeAnchor xmlns:cdr="http://schemas.openxmlformats.org/drawingml/2006/chartDrawing">
    <cdr:from>
      <cdr:x>0.94707</cdr:x>
      <cdr:y>0.44904</cdr:y>
    </cdr:from>
    <cdr:to>
      <cdr:x>0.95297</cdr:x>
      <cdr:y>0.52844</cdr:y>
    </cdr:to>
    <cdr:sp macro="" textlink="">
      <cdr:nvSpPr>
        <cdr:cNvPr id="33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70C1E2B5-721D-4C9D-9158-2228DEB2AC22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87440" y="2035902"/>
          <a:ext cx="68449" cy="3599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0.93616</cdr:x>
      <cdr:y>0.45081</cdr:y>
    </cdr:from>
    <cdr:to>
      <cdr:x>0.94547</cdr:x>
      <cdr:y>0.58182</cdr:y>
    </cdr:to>
    <cdr:sp macro="" textlink="">
      <cdr:nvSpPr>
        <cdr:cNvPr id="39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704CFE40-3F70-47E8-B117-87B5D6EEAEBF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60868" y="2043924"/>
          <a:ext cx="108010" cy="59398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0.8883</cdr:x>
      <cdr:y>0.10267</cdr:y>
    </cdr:from>
    <cdr:to>
      <cdr:x>0.94118</cdr:x>
      <cdr:y>0.33264</cdr:y>
    </cdr:to>
    <cdr:sp macro="" textlink="">
      <cdr:nvSpPr>
        <cdr:cNvPr id="24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CB3FA324-E29A-421E-BFDB-9683C8712D9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05517" y="465480"/>
          <a:ext cx="613484" cy="10426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Sběrná šachta DN 1000,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připojení na akumulační nádrž,</a:t>
          </a: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800" b="1" i="0" baseline="0">
              <a:effectLst/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staničení 89,3 m</a:t>
          </a:r>
          <a:endParaRPr lang="cs-CZ" sz="800">
            <a:effectLst/>
            <a:latin typeface="Arial CE" panose="020B0604020202020204" pitchFamily="34" charset="0"/>
            <a:cs typeface="Arial CE" panose="020B0604020202020204" pitchFamily="34" charset="0"/>
          </a:endParaRPr>
        </a:p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4"/>
  <sheetViews>
    <sheetView tabSelected="1" workbookViewId="0">
      <selection activeCell="E24" sqref="E24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2.7109375" bestFit="1" customWidth="1"/>
    <col min="6" max="6" width="11.5703125" customWidth="1"/>
    <col min="7" max="8" width="11.140625" customWidth="1"/>
  </cols>
  <sheetData>
    <row r="1" spans="1:8" ht="38.25" x14ac:dyDescent="0.2">
      <c r="A1" s="3" t="s">
        <v>0</v>
      </c>
      <c r="B1" s="3" t="s">
        <v>1</v>
      </c>
      <c r="C1" s="3" t="s">
        <v>7</v>
      </c>
      <c r="D1" s="4" t="s">
        <v>5</v>
      </c>
      <c r="E1" s="4" t="s">
        <v>6</v>
      </c>
      <c r="F1" s="4" t="s">
        <v>3</v>
      </c>
      <c r="G1" s="4" t="s">
        <v>4</v>
      </c>
      <c r="H1" s="3" t="s">
        <v>2</v>
      </c>
    </row>
    <row r="2" spans="1:8" x14ac:dyDescent="0.2">
      <c r="A2" s="1">
        <v>0</v>
      </c>
      <c r="B2" s="2">
        <v>445.44</v>
      </c>
      <c r="D2" s="2">
        <f>B2-1</f>
        <v>444.44</v>
      </c>
      <c r="E2" s="2">
        <f>D2-0.15</f>
        <v>444.29</v>
      </c>
      <c r="F2" s="2"/>
      <c r="G2" s="2"/>
      <c r="H2" s="2">
        <v>444.19</v>
      </c>
    </row>
    <row r="3" spans="1:8" x14ac:dyDescent="0.2">
      <c r="A3" s="1">
        <v>2.7730000000000001</v>
      </c>
      <c r="B3" s="2">
        <v>445.53</v>
      </c>
      <c r="D3" s="2">
        <f t="shared" ref="D3:D11" si="0">B3-1.1</f>
        <v>444.42999999999995</v>
      </c>
      <c r="E3" s="2">
        <f>D3-0.3</f>
        <v>444.12999999999994</v>
      </c>
      <c r="F3" s="2">
        <f t="shared" ref="F3:F10" si="1">G3+0.3</f>
        <v>443.93</v>
      </c>
      <c r="G3" s="2">
        <f t="shared" ref="G3:G10" si="2">H3+0.1</f>
        <v>443.63</v>
      </c>
      <c r="H3" s="2">
        <f t="shared" ref="H3:H9" si="3">B3-2</f>
        <v>443.53</v>
      </c>
    </row>
    <row r="4" spans="1:8" x14ac:dyDescent="0.2">
      <c r="A4" s="1">
        <v>29.966999999999999</v>
      </c>
      <c r="B4" s="2">
        <v>446.35</v>
      </c>
      <c r="D4" s="2">
        <f t="shared" si="0"/>
        <v>445.25</v>
      </c>
      <c r="E4" s="2">
        <f>D4-0.3</f>
        <v>444.95</v>
      </c>
      <c r="F4" s="2">
        <f t="shared" si="1"/>
        <v>444.75000000000006</v>
      </c>
      <c r="G4" s="2">
        <f t="shared" si="2"/>
        <v>444.45000000000005</v>
      </c>
      <c r="H4" s="2">
        <f t="shared" si="3"/>
        <v>444.35</v>
      </c>
    </row>
    <row r="5" spans="1:8" x14ac:dyDescent="0.2">
      <c r="A5" s="1">
        <v>39.347999999999999</v>
      </c>
      <c r="B5" s="2">
        <v>446.66</v>
      </c>
      <c r="D5" s="2">
        <f t="shared" si="0"/>
        <v>445.56</v>
      </c>
      <c r="E5" s="2">
        <f>D5-0.3</f>
        <v>445.26</v>
      </c>
      <c r="F5" s="2">
        <f t="shared" si="1"/>
        <v>445.06000000000006</v>
      </c>
      <c r="G5" s="2">
        <f t="shared" si="2"/>
        <v>444.76000000000005</v>
      </c>
      <c r="H5" s="2">
        <f t="shared" si="3"/>
        <v>444.66</v>
      </c>
    </row>
    <row r="6" spans="1:8" x14ac:dyDescent="0.2">
      <c r="A6" s="1">
        <v>42.5</v>
      </c>
      <c r="B6" s="2">
        <v>446.73</v>
      </c>
      <c r="C6" s="2">
        <f>B6-0.5</f>
        <v>446.23</v>
      </c>
      <c r="D6" s="2">
        <f t="shared" si="0"/>
        <v>445.63</v>
      </c>
      <c r="E6" s="2">
        <f>D6-0.3</f>
        <v>445.33</v>
      </c>
      <c r="F6" s="2">
        <f t="shared" si="1"/>
        <v>445.13000000000005</v>
      </c>
      <c r="G6" s="2">
        <f t="shared" si="2"/>
        <v>444.83000000000004</v>
      </c>
      <c r="H6" s="2">
        <f t="shared" si="3"/>
        <v>444.73</v>
      </c>
    </row>
    <row r="7" spans="1:8" x14ac:dyDescent="0.2">
      <c r="A7" s="1">
        <v>42.850999999999999</v>
      </c>
      <c r="B7" s="2">
        <v>446.73</v>
      </c>
      <c r="C7" s="2">
        <f>B7-0.5</f>
        <v>446.23</v>
      </c>
      <c r="D7" s="2">
        <f t="shared" si="0"/>
        <v>445.63</v>
      </c>
      <c r="E7" s="2">
        <f>D7-0.25</f>
        <v>445.38</v>
      </c>
      <c r="F7" s="2">
        <f t="shared" si="1"/>
        <v>445.13000000000005</v>
      </c>
      <c r="G7" s="2">
        <f t="shared" si="2"/>
        <v>444.83000000000004</v>
      </c>
      <c r="H7" s="2">
        <f t="shared" si="3"/>
        <v>444.73</v>
      </c>
    </row>
    <row r="8" spans="1:8" x14ac:dyDescent="0.2">
      <c r="A8" s="1">
        <v>73.2</v>
      </c>
      <c r="B8" s="2">
        <v>447.73</v>
      </c>
      <c r="C8" s="2">
        <f>B8-0.5</f>
        <v>447.23</v>
      </c>
      <c r="D8" s="2">
        <f t="shared" si="0"/>
        <v>446.63</v>
      </c>
      <c r="E8" s="2">
        <f>D8-0.25</f>
        <v>446.38</v>
      </c>
      <c r="F8" s="2">
        <f t="shared" si="1"/>
        <v>446.13000000000005</v>
      </c>
      <c r="G8" s="2">
        <f t="shared" si="2"/>
        <v>445.83000000000004</v>
      </c>
      <c r="H8" s="2">
        <f t="shared" si="3"/>
        <v>445.73</v>
      </c>
    </row>
    <row r="9" spans="1:8" x14ac:dyDescent="0.2">
      <c r="A9" s="1">
        <v>73.900000000000006</v>
      </c>
      <c r="B9" s="2">
        <v>447.74</v>
      </c>
      <c r="C9" s="2">
        <f>B9-0.5</f>
        <v>447.24</v>
      </c>
      <c r="D9" s="2">
        <f t="shared" si="0"/>
        <v>446.64</v>
      </c>
      <c r="E9" s="2">
        <f>D9-0.25</f>
        <v>446.39</v>
      </c>
      <c r="F9" s="2">
        <f t="shared" si="1"/>
        <v>446.14000000000004</v>
      </c>
      <c r="G9" s="2">
        <f t="shared" si="2"/>
        <v>445.84000000000003</v>
      </c>
      <c r="H9" s="2">
        <f t="shared" si="3"/>
        <v>445.74</v>
      </c>
    </row>
    <row r="10" spans="1:8" x14ac:dyDescent="0.2">
      <c r="A10" s="1">
        <v>89.3</v>
      </c>
      <c r="B10" s="2">
        <v>448.6</v>
      </c>
      <c r="C10" s="2">
        <f>B10-0.5</f>
        <v>448.1</v>
      </c>
      <c r="D10" s="2">
        <f t="shared" si="0"/>
        <v>447.5</v>
      </c>
      <c r="E10" s="2">
        <f>D10-0.25</f>
        <v>447.25</v>
      </c>
      <c r="F10" s="2">
        <f t="shared" si="1"/>
        <v>446.50000000000006</v>
      </c>
      <c r="G10" s="2">
        <f t="shared" si="2"/>
        <v>446.20000000000005</v>
      </c>
      <c r="H10" s="2">
        <f>B10-2.5</f>
        <v>446.1</v>
      </c>
    </row>
    <row r="11" spans="1:8" x14ac:dyDescent="0.2">
      <c r="A11" s="1">
        <v>90.2</v>
      </c>
      <c r="B11">
        <v>448.64</v>
      </c>
      <c r="C11" s="2"/>
      <c r="D11" s="2">
        <f t="shared" si="0"/>
        <v>447.53999999999996</v>
      </c>
      <c r="E11" s="2">
        <f>D11-0.25</f>
        <v>447.28999999999996</v>
      </c>
      <c r="F11" s="2"/>
      <c r="G11" s="2"/>
      <c r="H11" s="2"/>
    </row>
    <row r="12" spans="1:8" x14ac:dyDescent="0.2">
      <c r="A12" s="1"/>
      <c r="C12" s="2"/>
      <c r="D12" s="2"/>
      <c r="E12" s="2"/>
      <c r="F12" s="2"/>
      <c r="G12" s="2"/>
    </row>
    <row r="15" spans="1:8" x14ac:dyDescent="0.2">
      <c r="C15" s="1">
        <f>A4-A3</f>
        <v>27.193999999999999</v>
      </c>
      <c r="D15" s="2">
        <f t="shared" ref="D15:D21" si="4">B4-H4</f>
        <v>2</v>
      </c>
      <c r="E15">
        <f>C15*D15</f>
        <v>54.387999999999998</v>
      </c>
    </row>
    <row r="16" spans="1:8" x14ac:dyDescent="0.2">
      <c r="C16" s="1">
        <f t="shared" ref="C16:C20" si="5">A5-A4</f>
        <v>9.3810000000000002</v>
      </c>
      <c r="D16" s="2">
        <f t="shared" si="4"/>
        <v>2</v>
      </c>
      <c r="E16">
        <f t="shared" ref="E16:E21" si="6">C16*D16</f>
        <v>18.762</v>
      </c>
    </row>
    <row r="17" spans="3:5" x14ac:dyDescent="0.2">
      <c r="C17" s="1">
        <f t="shared" si="5"/>
        <v>3.152000000000001</v>
      </c>
      <c r="D17" s="2">
        <f t="shared" si="4"/>
        <v>2</v>
      </c>
      <c r="E17">
        <f t="shared" si="6"/>
        <v>6.304000000000002</v>
      </c>
    </row>
    <row r="18" spans="3:5" x14ac:dyDescent="0.2">
      <c r="C18" s="1">
        <f t="shared" si="5"/>
        <v>0.35099999999999909</v>
      </c>
      <c r="D18" s="2">
        <f t="shared" si="4"/>
        <v>2</v>
      </c>
      <c r="E18">
        <f t="shared" si="6"/>
        <v>0.70199999999999818</v>
      </c>
    </row>
    <row r="19" spans="3:5" x14ac:dyDescent="0.2">
      <c r="C19" s="1">
        <f t="shared" si="5"/>
        <v>30.349000000000004</v>
      </c>
      <c r="D19" s="2">
        <f t="shared" si="4"/>
        <v>2</v>
      </c>
      <c r="E19">
        <f t="shared" si="6"/>
        <v>60.698000000000008</v>
      </c>
    </row>
    <row r="20" spans="3:5" x14ac:dyDescent="0.2">
      <c r="C20" s="1">
        <f t="shared" si="5"/>
        <v>0.70000000000000284</v>
      </c>
      <c r="D20" s="2">
        <f t="shared" si="4"/>
        <v>2</v>
      </c>
      <c r="E20">
        <f t="shared" si="6"/>
        <v>1.4000000000000057</v>
      </c>
    </row>
    <row r="21" spans="3:5" x14ac:dyDescent="0.2">
      <c r="C21" s="1">
        <f>A10-A9</f>
        <v>15.399999999999991</v>
      </c>
      <c r="D21" s="2">
        <f t="shared" si="4"/>
        <v>2.5</v>
      </c>
      <c r="E21">
        <f t="shared" si="6"/>
        <v>38.499999999999979</v>
      </c>
    </row>
    <row r="22" spans="3:5" x14ac:dyDescent="0.2">
      <c r="C22" s="1">
        <f>SUM(C15:C21)</f>
        <v>86.527000000000001</v>
      </c>
      <c r="E22">
        <f>SUM(E15:E21)</f>
        <v>180.75399999999999</v>
      </c>
    </row>
    <row r="23" spans="3:5" x14ac:dyDescent="0.2">
      <c r="C23" t="s">
        <v>8</v>
      </c>
      <c r="D23" s="2"/>
      <c r="E23">
        <f>E22/C22</f>
        <v>2.0889895639511367</v>
      </c>
    </row>
    <row r="24" spans="3:5" x14ac:dyDescent="0.2">
      <c r="D24" s="2"/>
    </row>
    <row r="25" spans="3:5" x14ac:dyDescent="0.2">
      <c r="C25" s="1"/>
      <c r="D25" s="2"/>
    </row>
    <row r="26" spans="3:5" x14ac:dyDescent="0.2">
      <c r="C26" s="1"/>
      <c r="D26" s="2"/>
    </row>
    <row r="27" spans="3:5" x14ac:dyDescent="0.2">
      <c r="C27" s="1"/>
      <c r="D27" s="2"/>
    </row>
    <row r="28" spans="3:5" x14ac:dyDescent="0.2">
      <c r="C28" s="1"/>
      <c r="D28" s="2"/>
    </row>
    <row r="29" spans="3:5" x14ac:dyDescent="0.2">
      <c r="C29" s="1"/>
      <c r="D29" s="2"/>
    </row>
    <row r="30" spans="3:5" x14ac:dyDescent="0.2">
      <c r="C30" s="1"/>
      <c r="D30" s="2"/>
    </row>
    <row r="31" spans="3:5" x14ac:dyDescent="0.2">
      <c r="C31" s="1"/>
      <c r="D31" s="2"/>
    </row>
    <row r="32" spans="3:5" x14ac:dyDescent="0.2">
      <c r="C32" s="1"/>
      <c r="D32" s="2"/>
    </row>
    <row r="33" spans="4:4" x14ac:dyDescent="0.2">
      <c r="D33" s="2"/>
    </row>
    <row r="34" spans="4:4" x14ac:dyDescent="0.2">
      <c r="D34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30" sqref="A30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OD-NC-01-podklad</vt:lpstr>
      <vt:lpstr>OD-NC-01-graf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Matela Josef, Mgr.</dc:creator>
  <cp:lastModifiedBy>Matela Josef, Mgr.</cp:lastModifiedBy>
  <cp:lastPrinted>2017-09-28T20:35:08Z</cp:lastPrinted>
  <dcterms:created xsi:type="dcterms:W3CDTF">2008-04-28T20:07:10Z</dcterms:created>
  <dcterms:modified xsi:type="dcterms:W3CDTF">2018-06-15T19:40:14Z</dcterms:modified>
</cp:coreProperties>
</file>